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83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<sst xmlns="http://schemas.openxmlformats.org/spreadsheetml/2006/main" count="701" uniqueCount="378">
  <si>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</si>
  <si>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</si>
  <si>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</si>
  <si>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</si>
  <si>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</si>
  <si>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</si>
  <si>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</si>
  <si>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</si>
  <si>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</si>
  <si>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</si>
  <si>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</si>
  <si>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</si>
  <si>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</si>
  <si>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</si>
  <si>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</si>
  <si>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</si>
  <si>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</si>
  <si>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</si>
  <si>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</si>
  <si>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</si>
  <si>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</si>
  <si>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</si>
  <si>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</si>
  <si>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</si>
  <si>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</si>
  <si>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</si>
  <si>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</si>
  <si>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</si>
  <si>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</si>
  <si>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</si>
  <si>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</si>
  <si>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</si>
  <si>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</si>
  <si>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</si>
  <si>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</si>
  <si>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</si>
  <si>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</si>
  <si>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</si>
  <si>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</si>
  <si>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</si>
  <si>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</si>
  <si>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</si>
  <si>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</si>
  <si>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</si>
  <si>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</si>
  <si>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</si>
  <si>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</si>
  <si>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</si>
  <si>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</si>
  <si>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</si>
  <si>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</si>
  <si>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</si>
  <si>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</si>
  <si>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</si>
  <si>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</si>
  <si>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</si>
  <si>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</si>
  <si>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</si>
  <si>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</si>
  <si>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</si>
  <si>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</si>
  <si>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</si>
  <si>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</si>
  <si>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</si>
  <si>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</si>
  <si>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</si>
  <si>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</si>
  <si>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</si>
  <si>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</si>
  <si>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</si>
  <si>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</si>
  <si>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</si>
  <si>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</si>
  <si>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</si>
  <si>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</si>
  <si>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</si>
  <si>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</si>
  <si>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</si>
  <si>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</si>
  <si>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</si>
  <si>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</si>
  <si>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</si>
  <si>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</si>
  <si>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</si>
  <si>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</si>
  <si>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</si>
  <si>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</si>
  <si>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</si>
  <si>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</si>
  <si>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</si>
  <si>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</si>
  <si>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</si>
  <si>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</si>
  <si>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</si>
  <si>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</si>
  <si>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</si>
  <si>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</si>
  <si>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</si>
  <si>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</si>
  <si>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</si>
  <si>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</si>
  <si>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</si>
  <si>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</si>
  <si>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</si>
  <si>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</si>
  <si>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</si>
  <si>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</si>
  <si>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</si>
  <si>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</si>
  <si>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</si>
  <si>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</si>
  <si>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</si>
  <si>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</si>
  <si>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</si>
  <si>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</si>
  <si>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</si>
  <si>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</si>
  <si>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</si>
  <si>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</si>
  <si>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</si>
  <si>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</si>
  <si>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</si>
  <si>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</si>
  <si>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</si>
  <si>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</si>
  <si>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</si>
  <si>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</si>
  <si>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</si>
  <si>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</si>
  <si>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</si>
  <si>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</si>
  <si>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</si>
  <si>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</si>
  <si>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</si>
  <si>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</si>
  <si>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</si>
  <si>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</si>
  <si>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</si>
  <si>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</si>
  <si>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</si>
  <si>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</si>
  <si>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</si>
  <si>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</si>
  <si>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</si>
  <si>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</si>
  <si>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</si>
  <si>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</si>
  <si>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</si>
  <si>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</si>
  <si>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</si>
  <si>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</si>
  <si>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</si>
  <si>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</si>
  <si>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</si>
  <si>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</si>
  <si>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</si>
  <si>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</si>
  <si>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</si>
  <si>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</si>
  <si>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</si>
  <si>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</si>
  <si>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</si>
  <si>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</si>
  <si>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</si>
  <si>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</si>
  <si>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</si>
  <si>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</si>
  <si>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</si>
  <si>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</si>
  <si>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</si>
  <si>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</si>
  <si>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</si>
  <si>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</si>
  <si>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</si>
  <si>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</si>
  <si>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</si>
  <si>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</si>
  <si>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</si>
  <si>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</si>
  <si>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</si>
  <si>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</si>
  <si>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</si>
  <si>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</si>
  <si>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</si>
  <si>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</si>
  <si>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</si>
  <si>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</si>
  <si>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</si>
  <si>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</si>
  <si>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</si>
  <si>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</si>
  <si>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</si>
  <si>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</si>
  <si>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</si>
  <si>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</si>
  <si>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</si>
  <si>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</si>
  <si>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</si>
  <si>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</si>
  <si>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</si>
  <si>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</si>
  <si>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</si>
  <si>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</si>
  <si>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</si>
  <si>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</si>
  <si>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</si>
  <si>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</si>
  <si>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</si>
  <si>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</si>
  <si>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</si>
  <si>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</si>
  <si>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</si>
  <si>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</si>
  <si>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</si>
  <si>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</si>
  <si>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</si>
  <si>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</si>
  <si>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</si>
  <si>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</si>
  <si>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</si>
  <si>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</si>
  <si>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</si>
  <si>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</si>
  <si>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</si>
  <si>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</si>
  <si>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</si>
  <si>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</si>
  <si>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</si>
  <si>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</si>
  <si>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</si>
  <si>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</si>
  <si>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</si>
  <si>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</si>
  <si>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</si>
  <si>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</si>
  <si>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</si>
  <si>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</si>
  <si>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</si>
  <si>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</si>
  <si>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</si>
  <si>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</si>
  <si>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</si>
  <si>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</si>
  <si>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</si>
  <si>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</si>
  <si>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</si>
  <si>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</si>
  <si>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</si>
  <si>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</si>
  <si>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</si>
  <si>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</si>
  <si>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</si>
  <si>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</si>
  <si>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</si>
  <si>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</si>
  <si>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</si>
  <si>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</si>
  <si>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</si>
  <si>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</si>
  <si>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</si>
  <si>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</si>
  <si>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</si>
  <si>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</si>
  <si>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</si>
  <si>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</si>
  <si>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</si>
  <si>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</si>
  <si>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</si>
  <si>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</si>
  <si>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</si>
  <si>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</si>
  <si>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</si>
  <si>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</si>
  <si>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</si>
  <si>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</si>
  <si>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</si>
  <si>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</si>
  <si>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</si>
  <si>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</si>
  <si>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</si>
  <si>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</si>
  <si>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</si>
  <si>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</si>
  <si>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</si>
  <si>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</si>
  <si>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</si>
  <si>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</si>
  <si>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</si>
  <si>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</si>
  <si>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</si>
  <si>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</si>
  <si>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</si>
  <si>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</si>
  <si>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</si>
  <si>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</si>
  <si>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</si>
  <si>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</si>
  <si>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</si>
  <si>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</si>
  <si>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</si>
  <si>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</si>
  <si>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</si>
  <si>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</si>
  <si>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</si>
  <si>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</si>
  <si>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</si>
  <si>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</si>
  <si>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</si>
  <si>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</si>
  <si>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</si>
  <si>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</si>
  <si>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</si>
  <si>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</si>
  <si>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</si>
  <si>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</si>
  <si>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</si>
  <si>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</si>
  <si>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</si>
  <si>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</si>
  <si>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</si>
  <si>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</si>
  <si>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</si>
  <si>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</si>
  <si>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</si>
  <si>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</si>
  <si>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</si>
  <si>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</si>
  <si>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</si>
  <si>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</si>
  <si>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</si>
  <si>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</si>
  <si>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</si>
  <si>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</si>
  <si>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</si>
  <si>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</si>
  <si>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</si>
  <si>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</si>
  <si>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</si>
  <si>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</si>
  <si>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</si>
  <si>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</si>
  <si>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</si>
  <si>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</si>
  <si>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</si>
  <si>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</si>
  <si>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</si>
  <si>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</si>
  <si>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</si>
  <si>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</si>
  <si>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</si>
  <si>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</si>
  <si>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</si>
  <si>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</si>
  <si>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</si>
  <si>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</si>
  <si>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</si>
  <si>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</si>
  <si>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</si>
  <si>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</si>
  <si>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</si>
  <si>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</si>
  <si>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</si>
  <si>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</si>
  <si>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</si>
  <si>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</si>
  <si>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</si>
  <si>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</si>
  <si>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</si>
  <si>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</si>
  <si>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</si>
  <si>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SVJ</t>
  </si>
  <si>
    <t>koup</t>
  </si>
  <si>
    <t>předs</t>
  </si>
  <si>
    <t>P1</t>
  </si>
  <si>
    <t>kuch</t>
  </si>
  <si>
    <t>Byt v domě SVJ. Nová vyzdívka jádra, nová elektoinstalace, možno v lištách; nový rozvod ZTI; částečně štuk, nová výmalba; demontáž vestavných skříní; do vyzdívek nové zárubně; nátěr zárubní a radiátorů; nový obklad, PVC; nové dveře; seřídit okna a dveře. Zvýšený průběžný úklid společných částí domu. Hlučné práce minimalizovat. Ze SDK vytvořit na WC dveře do šachty v rozměru původních umakartových. Mimo WC zachovat zařizovací předměty a vodovodní baterie.</t>
  </si>
  <si>
    <t>Hanojská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</si>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</sst>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2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2" fillId="2" borderId="1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22" xfId="0" applyFill="1" applyBorder="1"/>
    <xf numFmtId="0" fontId="2" fillId="2" borderId="22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0" fillId="2" borderId="0" xfId="1" applyFill="1"/>
    <xf numFmtId="165" fontId="0" fillId="0" borderId="0" xfId="0" applyNumberFormat="1"/>
    <xf numFmtId="165" fontId="5" fillId="0" borderId="0" xfId="0" applyNumberFormat="1" applyFont="1"/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center"/>
    </xf>
    <xf numFmtId="0" fontId="8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left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206" activePane="bottomLeft" state="frozen"/>
      <selection pane="bottomLeft" activeCell="O8" sqref="O8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6" t="s">
        <v>300</v>
      </c>
      <c r="F3" s="72"/>
      <c r="J3" s="90"/>
      <c r="K3" s="83"/>
      <c r="L3" s="50"/>
      <c r="M3" s="50"/>
      <c r="N3" s="83"/>
    </row>
    <row r="4" spans="1:16" x14ac:dyDescent="0.25">
      <c r="J4" s="75"/>
      <c r="K4" s="76"/>
      <c r="L4" s="16" t="s">
        <v>51</v>
      </c>
      <c r="M4" s="16" t="s">
        <v>371</v>
      </c>
      <c r="N4" s="76"/>
    </row>
    <row r="5" spans="1:16" ht="21" customHeight="1" x14ac:dyDescent="0.25">
      <c r="C5" s="6" t="s">
        <v>44</v>
      </c>
      <c r="J5" s="75"/>
      <c r="K5" s="76"/>
      <c r="L5" s="84"/>
      <c r="M5" s="85" t="s">
        <v>372</v>
      </c>
      <c r="N5" s="77"/>
    </row>
    <row r="6" spans="1:16" ht="21" customHeight="1" x14ac:dyDescent="0.25">
      <c r="C6" s="7" t="s">
        <v>288</v>
      </c>
      <c r="D6" s="96" t="s">
        <v>376</v>
      </c>
      <c r="E6" s="96"/>
      <c r="F6" s="96"/>
      <c r="G6" s="96"/>
      <c r="H6" s="96"/>
      <c r="J6" s="79"/>
      <c r="K6" s="91" t="s">
        <v>374</v>
      </c>
      <c r="L6" s="78"/>
      <c r="M6" s="86"/>
    </row>
    <row r="7" spans="1:16" ht="21" customHeight="1" x14ac:dyDescent="0.25">
      <c r="C7" s="7" t="s">
        <v>289</v>
      </c>
      <c r="D7" s="99">
        <v>2836</v>
      </c>
      <c r="E7" s="99"/>
      <c r="F7" s="99"/>
      <c r="G7" s="65" t="s">
        <v>370</v>
      </c>
      <c r="H7" s="65"/>
      <c r="J7" s="87"/>
      <c r="K7" s="91"/>
      <c r="L7" s="87" t="s">
        <v>373</v>
      </c>
      <c r="M7" s="88"/>
    </row>
    <row r="8" spans="1:16" ht="20.25" customHeight="1" x14ac:dyDescent="0.25">
      <c r="C8" s="7" t="s">
        <v>290</v>
      </c>
      <c r="D8" s="96">
        <v>15</v>
      </c>
      <c r="E8" s="96"/>
      <c r="F8" s="96"/>
      <c r="G8" s="65"/>
      <c r="H8" s="65"/>
      <c r="J8" s="92"/>
      <c r="K8" s="88"/>
      <c r="L8" s="89"/>
      <c r="M8" s="80"/>
    </row>
    <row r="9" spans="1:16" ht="20.25" customHeight="1" x14ac:dyDescent="0.25">
      <c r="C9" s="7" t="s">
        <v>291</v>
      </c>
      <c r="D9" s="100"/>
      <c r="E9" s="101"/>
      <c r="F9" s="101"/>
      <c r="G9" s="101"/>
      <c r="H9" s="101"/>
      <c r="J9" s="93"/>
      <c r="K9" s="82"/>
      <c r="L9" s="81"/>
      <c r="M9" s="82"/>
    </row>
    <row r="10" spans="1:16" ht="22.5" customHeight="1" x14ac:dyDescent="0.25">
      <c r="C10" s="7" t="s">
        <v>292</v>
      </c>
      <c r="D10" s="95"/>
      <c r="E10" s="96"/>
      <c r="F10" s="96"/>
      <c r="G10" s="96"/>
      <c r="H10" s="96"/>
      <c r="J10" s="55"/>
      <c r="K10" s="55"/>
      <c r="L10" s="55"/>
      <c r="M10" s="54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7"/>
      <c r="E12" s="57"/>
      <c r="F12" s="57"/>
      <c r="G12" s="58"/>
      <c r="H12" s="57"/>
      <c r="I12" s="58"/>
      <c r="J12" s="59"/>
      <c r="K12" s="58"/>
      <c r="L12" s="57"/>
      <c r="M12" s="58"/>
      <c r="N12" s="58"/>
      <c r="O12" s="5"/>
      <c r="P12" s="5"/>
    </row>
    <row r="13" spans="1:16" ht="22.5" customHeight="1" x14ac:dyDescent="0.25">
      <c r="C13" s="7"/>
      <c r="D13" s="60"/>
      <c r="E13" s="61"/>
      <c r="F13" s="62"/>
      <c r="G13" s="61"/>
      <c r="H13" s="63"/>
      <c r="I13" s="61"/>
      <c r="J13" s="61"/>
      <c r="K13" s="62"/>
      <c r="L13" s="62"/>
      <c r="M13" s="62"/>
      <c r="N13" s="63"/>
      <c r="O13" s="5"/>
      <c r="P13" s="42"/>
    </row>
    <row r="14" spans="1:16" ht="22.5" customHeight="1" x14ac:dyDescent="0.25">
      <c r="C14" s="7" t="s">
        <v>315</v>
      </c>
      <c r="D14" s="63"/>
      <c r="E14" s="63"/>
      <c r="F14" s="63"/>
      <c r="G14" s="63"/>
      <c r="H14" s="63"/>
      <c r="I14" s="62"/>
      <c r="J14" s="62"/>
      <c r="K14" s="62"/>
      <c r="L14" s="62"/>
      <c r="M14" s="62"/>
      <c r="N14" s="62"/>
      <c r="O14" s="65"/>
    </row>
    <row r="15" spans="1:16" ht="20.25" customHeight="1" thickBot="1" x14ac:dyDescent="0.3">
      <c r="C15" s="7"/>
      <c r="H15" s="67" t="s">
        <v>3</v>
      </c>
    </row>
    <row r="16" spans="1:16" ht="44.45" customHeight="1" x14ac:dyDescent="0.25">
      <c r="A16" s="8" t="s">
        <v>104</v>
      </c>
      <c r="B16" s="69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29</v>
      </c>
      <c r="F18" s="20">
        <v>69</v>
      </c>
      <c r="G18" s="20">
        <v>43</v>
      </c>
      <c r="H18" s="20"/>
      <c r="I18" s="20"/>
      <c r="J18" s="20"/>
      <c r="K18" s="20"/>
      <c r="L18" s="20"/>
      <c r="M18" s="20"/>
      <c r="N18" s="20">
        <f t="shared" ref="N18:N27" si="0">SUM(E18:M18)</f>
        <v>141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29</v>
      </c>
      <c r="F19" s="20">
        <v>69</v>
      </c>
      <c r="G19" s="20">
        <v>43</v>
      </c>
      <c r="H19" s="20"/>
      <c r="I19" s="20"/>
      <c r="J19" s="20"/>
      <c r="K19" s="20"/>
      <c r="L19" s="20">
        <v>10</v>
      </c>
      <c r="M19" s="20">
        <v>12</v>
      </c>
      <c r="N19" s="20">
        <f t="shared" si="0"/>
        <v>163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29</v>
      </c>
      <c r="F20" s="20">
        <v>69</v>
      </c>
      <c r="G20" s="20">
        <v>43</v>
      </c>
      <c r="H20" s="20"/>
      <c r="I20" s="20"/>
      <c r="J20" s="20"/>
      <c r="K20" s="20"/>
      <c r="L20" s="20">
        <v>10</v>
      </c>
      <c r="M20" s="20">
        <v>12</v>
      </c>
      <c r="N20" s="20">
        <f t="shared" si="0"/>
        <v>163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6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/>
      <c r="F30" s="20"/>
      <c r="G30" s="20"/>
      <c r="H30" s="20"/>
      <c r="I30" s="20"/>
      <c r="J30" s="20"/>
      <c r="K30" s="20"/>
      <c r="L30" s="20"/>
      <c r="M30" s="20"/>
      <c r="N30" s="20">
        <f t="shared" si="2"/>
        <v>0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6.25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>
        <v>5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5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P41" s="18"/>
    </row>
    <row r="42" spans="1:16" ht="16.5" customHeight="1" x14ac:dyDescent="0.25">
      <c r="A42" s="15"/>
      <c r="C42" s="24" t="s">
        <v>19</v>
      </c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9</v>
      </c>
      <c r="F43" s="20">
        <v>17</v>
      </c>
      <c r="G43" s="20">
        <v>14</v>
      </c>
      <c r="H43" s="20"/>
      <c r="I43" s="20"/>
      <c r="J43" s="20"/>
      <c r="K43" s="20"/>
      <c r="L43" s="20"/>
      <c r="M43" s="20"/>
      <c r="N43" s="20">
        <f>SUM(E43:M43)</f>
        <v>40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9</v>
      </c>
      <c r="F44" s="20">
        <v>17</v>
      </c>
      <c r="G44" s="20">
        <v>14</v>
      </c>
      <c r="H44" s="20"/>
      <c r="I44" s="20"/>
      <c r="J44" s="20"/>
      <c r="K44" s="20"/>
      <c r="L44" s="20"/>
      <c r="M44" s="20"/>
      <c r="N44" s="20">
        <f>SUM(E44:M44)*1.15</f>
        <v>46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9</v>
      </c>
      <c r="F46" s="20">
        <v>17</v>
      </c>
      <c r="G46" s="20">
        <v>14</v>
      </c>
      <c r="H46" s="20"/>
      <c r="I46" s="20"/>
      <c r="J46" s="20"/>
      <c r="K46" s="20"/>
      <c r="L46" s="20"/>
      <c r="M46" s="20"/>
      <c r="N46" s="20">
        <f>SUM(E46:M46)</f>
        <v>40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>
        <v>20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50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20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50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9</v>
      </c>
      <c r="F50" s="20">
        <v>17</v>
      </c>
      <c r="G50" s="20">
        <v>14</v>
      </c>
      <c r="H50" s="20"/>
      <c r="I50" s="20"/>
      <c r="J50" s="20"/>
      <c r="K50" s="20"/>
      <c r="L50" s="20"/>
      <c r="M50" s="20"/>
      <c r="N50" s="20">
        <f t="shared" si="5"/>
        <v>40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P57" s="18"/>
    </row>
    <row r="58" spans="1:17" ht="23.25" customHeight="1" x14ac:dyDescent="0.25">
      <c r="A58" s="15"/>
      <c r="C58" s="6" t="s">
        <v>34</v>
      </c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P66" s="18"/>
    </row>
    <row r="67" spans="1:16" x14ac:dyDescent="0.25">
      <c r="A67" s="15"/>
      <c r="C67" s="24" t="s">
        <v>65</v>
      </c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P79" s="18"/>
    </row>
    <row r="80" spans="1:16" x14ac:dyDescent="0.25">
      <c r="A80" s="15"/>
      <c r="C80" s="24" t="s">
        <v>78</v>
      </c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28"/>
      <c r="P82" s="29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P89" s="18"/>
    </row>
    <row r="90" spans="1:16" x14ac:dyDescent="0.25">
      <c r="A90" s="15"/>
      <c r="C90" s="24" t="s">
        <v>253</v>
      </c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28"/>
      <c r="P92" s="29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/>
      <c r="N93" s="20">
        <f t="shared" ref="N93:N98" si="12">SUM(E93:M93)</f>
        <v>1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28"/>
      <c r="P101" s="29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/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2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P107" s="18"/>
    </row>
    <row r="108" spans="1:16" x14ac:dyDescent="0.25">
      <c r="A108" s="15"/>
      <c r="B108" s="3" t="s">
        <v>26</v>
      </c>
      <c r="C108" s="6" t="s">
        <v>23</v>
      </c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4</v>
      </c>
      <c r="O109" s="28"/>
      <c r="P109" s="29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5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8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0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5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5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/>
      <c r="P116" s="21">
        <f t="shared" si="16"/>
        <v>0</v>
      </c>
    </row>
    <row r="117" spans="1:16" x14ac:dyDescent="0.25">
      <c r="A117" s="15"/>
      <c r="P117" s="18"/>
    </row>
    <row r="118" spans="1:16" x14ac:dyDescent="0.25">
      <c r="A118" s="15"/>
      <c r="B118" s="27"/>
      <c r="C118" s="24" t="s">
        <v>0</v>
      </c>
      <c r="P118" s="18"/>
    </row>
    <row r="119" spans="1:16" x14ac:dyDescent="0.25">
      <c r="A119" s="19" t="s">
        <v>164</v>
      </c>
      <c r="B119" s="20" t="s">
        <v>1</v>
      </c>
      <c r="C119" s="30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si="17"/>
        <v>0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30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>
        <v>2</v>
      </c>
      <c r="N123" s="20">
        <f t="shared" si="17"/>
        <v>2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1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2" t="s">
        <v>295</v>
      </c>
      <c r="D137" s="20" t="s">
        <v>5</v>
      </c>
      <c r="E137" s="20">
        <v>8</v>
      </c>
      <c r="F137" s="20"/>
      <c r="G137" s="20"/>
      <c r="H137" s="20"/>
      <c r="I137" s="20"/>
      <c r="J137" s="20"/>
      <c r="K137" s="20"/>
      <c r="L137" s="20">
        <v>10</v>
      </c>
      <c r="M137" s="20">
        <v>10</v>
      </c>
      <c r="N137" s="20">
        <f t="shared" si="20"/>
        <v>28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85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85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P146" s="18"/>
    </row>
    <row r="147" spans="1:16" x14ac:dyDescent="0.25">
      <c r="A147" s="15"/>
      <c r="C147" s="6" t="s">
        <v>35</v>
      </c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70">
        <f t="shared" si="23"/>
        <v>0</v>
      </c>
    </row>
    <row r="166" spans="1:16" x14ac:dyDescent="0.25">
      <c r="A166" s="15"/>
      <c r="P166" s="71"/>
    </row>
    <row r="167" spans="1:16" x14ac:dyDescent="0.25">
      <c r="A167" s="15"/>
      <c r="C167" s="24" t="s">
        <v>17</v>
      </c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3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3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3" t="s">
        <v>26</v>
      </c>
      <c r="D174" s="3" t="s">
        <v>26</v>
      </c>
      <c r="P174" s="18"/>
    </row>
    <row r="175" spans="1:16" ht="22.5" customHeight="1" x14ac:dyDescent="0.25">
      <c r="A175" s="15"/>
      <c r="C175" s="6" t="s">
        <v>38</v>
      </c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P180" s="18"/>
    </row>
    <row r="181" spans="1:16" x14ac:dyDescent="0.25">
      <c r="A181" s="15"/>
      <c r="C181" s="6" t="s">
        <v>293</v>
      </c>
      <c r="P181" s="18"/>
    </row>
    <row r="182" spans="1:16" ht="16.149999999999999" customHeight="1" x14ac:dyDescent="0.25">
      <c r="A182" s="19" t="s">
        <v>207</v>
      </c>
      <c r="B182" s="20" t="s">
        <v>1</v>
      </c>
      <c r="C182" s="34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/>
      <c r="M182" s="20"/>
      <c r="N182" s="20">
        <f>SUM(E182:M182)</f>
        <v>0</v>
      </c>
      <c r="O182" s="28"/>
      <c r="P182" s="29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>
        <f t="shared" ref="N183:N189" si="27">SUM(E183:M183)</f>
        <v>0</v>
      </c>
      <c r="O183" s="28"/>
      <c r="P183" s="29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/>
      <c r="M184" s="20"/>
      <c r="N184" s="20">
        <f t="shared" si="27"/>
        <v>0</v>
      </c>
      <c r="O184" s="28"/>
      <c r="P184" s="29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28"/>
      <c r="P185" s="29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28"/>
      <c r="P186" s="29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/>
      <c r="M187" s="20"/>
      <c r="N187" s="20">
        <f t="shared" si="27"/>
        <v>0</v>
      </c>
      <c r="O187" s="28"/>
      <c r="P187" s="29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28"/>
      <c r="P188" s="29"/>
    </row>
    <row r="189" spans="1:16" x14ac:dyDescent="0.25">
      <c r="A189" s="19" t="s">
        <v>214</v>
      </c>
      <c r="B189" s="20" t="s">
        <v>32</v>
      </c>
      <c r="C189" s="35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28"/>
      <c r="P189" s="29"/>
    </row>
    <row r="190" spans="1:16" x14ac:dyDescent="0.25">
      <c r="A190" s="15"/>
      <c r="P190" s="18"/>
    </row>
    <row r="191" spans="1:16" x14ac:dyDescent="0.25">
      <c r="A191" s="15"/>
      <c r="C191" s="24" t="s">
        <v>63</v>
      </c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P199" s="18"/>
    </row>
    <row r="200" spans="1:16" x14ac:dyDescent="0.25">
      <c r="A200" s="15"/>
      <c r="C200" s="24" t="s">
        <v>21</v>
      </c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6"/>
      <c r="P206" s="18"/>
    </row>
    <row r="207" spans="1:16" ht="16.5" thickBot="1" x14ac:dyDescent="0.3">
      <c r="A207" s="37"/>
      <c r="B207" s="38"/>
      <c r="C207" s="39" t="s">
        <v>55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40"/>
      <c r="O207" s="38" t="s">
        <v>67</v>
      </c>
      <c r="P207" s="41">
        <f>SUM(P17:P205)</f>
        <v>0</v>
      </c>
    </row>
    <row r="208" spans="1:16" x14ac:dyDescent="0.25">
      <c r="C208" s="6" t="s">
        <v>90</v>
      </c>
      <c r="N208" s="42"/>
    </row>
    <row r="209" spans="3:16" x14ac:dyDescent="0.25">
      <c r="C209" s="98" t="s">
        <v>375</v>
      </c>
      <c r="D209" s="98"/>
      <c r="E209" s="98"/>
      <c r="F209" s="98"/>
      <c r="G209" s="98"/>
      <c r="H209" s="98"/>
      <c r="I209" s="98"/>
      <c r="J209" s="98"/>
      <c r="K209" s="98"/>
      <c r="L209" s="98"/>
      <c r="M209" s="98"/>
      <c r="N209" s="98"/>
      <c r="O209" s="43" t="s">
        <v>287</v>
      </c>
      <c r="P209" s="44">
        <f>P207*0.12</f>
        <v>0</v>
      </c>
    </row>
    <row r="210" spans="3:16" x14ac:dyDescent="0.25">
      <c r="C210" s="98"/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8"/>
      <c r="O210" s="4"/>
      <c r="P210" s="45"/>
    </row>
    <row r="211" spans="3:16" ht="15.75" customHeight="1" x14ac:dyDescent="0.25"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43" t="s">
        <v>286</v>
      </c>
      <c r="P211" s="44">
        <f>P207+P209</f>
        <v>0</v>
      </c>
    </row>
    <row r="212" spans="3:16" x14ac:dyDescent="0.25">
      <c r="C212" s="98"/>
      <c r="D212" s="98"/>
      <c r="E212" s="98"/>
      <c r="F212" s="98"/>
      <c r="G212" s="98"/>
      <c r="H212" s="98"/>
      <c r="I212" s="98"/>
      <c r="J212" s="98"/>
      <c r="K212" s="98"/>
      <c r="L212" s="98"/>
      <c r="M212" s="98"/>
      <c r="N212" s="98"/>
      <c r="O212" s="6"/>
      <c r="P212" s="46"/>
    </row>
    <row r="213" spans="3:16" x14ac:dyDescent="0.25">
      <c r="C213" s="98"/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98"/>
      <c r="O213" s="6"/>
      <c r="P213" s="46"/>
    </row>
    <row r="214" spans="3:16" x14ac:dyDescent="0.25"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6"/>
      <c r="P214" s="49"/>
    </row>
    <row r="215" spans="3:16" x14ac:dyDescent="0.25">
      <c r="C215" s="98"/>
      <c r="D215" s="98"/>
      <c r="E215" s="98"/>
      <c r="F215" s="98"/>
      <c r="G215" s="98"/>
      <c r="H215" s="98"/>
      <c r="I215" s="98"/>
      <c r="J215" s="98"/>
      <c r="K215" s="98"/>
      <c r="L215" s="98"/>
      <c r="M215" s="98"/>
      <c r="N215" s="98"/>
      <c r="O215" s="6"/>
      <c r="P215" s="46"/>
    </row>
    <row r="216" spans="3:16" x14ac:dyDescent="0.25">
      <c r="C216" s="98"/>
      <c r="D216" s="98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47"/>
      <c r="P216" s="48"/>
    </row>
    <row r="217" spans="3:16" ht="15.75" customHeight="1" x14ac:dyDescent="0.25">
      <c r="C217" s="97" t="s">
        <v>308</v>
      </c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6"/>
      <c r="P217" s="94" t="s">
        <v>377</v>
      </c>
    </row>
    <row r="218" spans="3:16" x14ac:dyDescent="0.25"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4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1"/>
    </row>
    <row r="3" spans="2:4" ht="18.75" x14ac:dyDescent="0.3">
      <c r="B3" s="52"/>
      <c r="C3" s="53"/>
    </row>
    <row r="5" spans="2:4" ht="18.75" x14ac:dyDescent="0.3">
      <c r="C5" s="53"/>
    </row>
    <row r="7" spans="2:4" ht="18.75" x14ac:dyDescent="0.3">
      <c r="B7" s="52"/>
      <c r="C7" s="53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4" t="s">
        <v>368</v>
      </c>
      <c r="B17" s="64"/>
      <c r="C17" s="64"/>
      <c r="D17" s="64"/>
      <c r="E17" s="64"/>
      <c r="F17" s="64"/>
      <c r="G17" s="64"/>
      <c r="H17" s="64"/>
      <c r="I17" s="64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1OznRI11xyYWgcqYVN7rnCjbYqroPjjUYj/VDQOJ/aI=</DigestValue>
    </Reference>
    <Reference Type="http://www.w3.org/2000/09/xmldsig#Object" URI="#idOfficeObject">
      <DigestMethod Algorithm="http://www.w3.org/2001/04/xmlenc#sha256"/>
      <DigestValue>u7ipFVGujS02hoWkY3AnIbLOGKwZF4/pF3R3W1W+j3g=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jEBqJRi+l6Y/qIrqrHlMT8N0Ge212uLzHv465ACz9rY=</DigestValue>
    </Reference>
    <Reference Type="http://www.w3.org/2000/09/xmldsig#Object" URI="#idValidSigLnImg">
      <DigestMethod Algorithm="http://www.w3.org/2001/04/xmlenc#sha256"/>
      <DigestValue>mF6gBLWFtXmcZeoEsXpbRUYPOnkVz2FNR+QTNskfuYU=</DigestValue>
    </Reference>
    <Reference Type="http://www.w3.org/2000/09/xmldsig#Object" URI="#idInvalidSigLnImg">
      <DigestMethod Algorithm="http://www.w3.org/2001/04/xmlenc#sha256"/>
      <DigestValue>QOjBW2Nu3W/NVivFR31bkAsDpkYEy5vz9w2ilE7duWU=</DigestValue>
    </Reference>
  </SignedInfo>
  <SignatureValue>SUlMXeTE2ZevjGa4Cj6/cVcEWQZzTbd6Bo1rormDVSfBX9w4vHHJrlUMAfPTREugQjQQYwsGAo3L
auN4dMATVAREKU1kMXZ7GPnLZCLuepgsnra2Nbo47se5HN4DfeIB4ppTal1wOuq7vY25aYTZHzg9
3PCKAMLABhXCYZAAhdrKwqnyKRaA/LVc9eB84FwpPzfC6hQFspqui5rgqjlXqA5liGQRGXWZlUkG
SOvzmn7gpwqD5ufcd/KYs2eB689NhN2mk5KixWn0S1i2wFTH1wyBGPKNkWTWaTT/KePGqvoA1A2c
IjdUs3zpe9EaE3vgC4I8JWnKtPrWn2FZks9IOcl/tnGCogJ6tiAa32D1XCb+rlf84A2LS3ZRyn1w
S7xDbMm80A1cEH9ejlpIulhB+DCe6UNGC1J76yiMc6sUgct43c736xlMcL1jLjoCPA2BkUfqZS8M
KlDJyNlCZio+bNYBAeXyod9AL/GVycHiAi9vonw4wsgmocV1AetCZ5QDFUn66gS0ElElyr6/yAQi
TjFlTDJpEGg5qbnNuKV6d/rEM2bAEKOBMN/4UIs15uha4ADYQFFGBGXZirmmhqZcXFRfaGk0slSG
iyPy/nNsaO2qbT5Am1DIzP/AO5gIklPvfBbY1LZb77iPP+3dWOLK04qmCYOOKEje/JabPcKQx7E=
</SignatureValue>
  <KeyInfo>
    <X509Data>
      <X509Certificate>MIIJbDCCB1SgAwIBAgIEAV+7OzANBgkqhkiG9w0BAQsFADBpMQswCQYDVQQGEwJDWjEXMBUGA1UEYRMOTlRSQ1otNDcxMTQ5ODMxHTAbBgNVBAoMFMSMZXNrw6EgcG/FoXRhLCBzLnAuMSIwIAYDVQQDExlQb3N0U2lnbnVtIFF1YWxpZmllZCBDQSA0MB4XDTIzMTIwNTA3MjEyOVoXDTI0MTIyNDA3MjEyOV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CsKFzTky6z5MjhY5Vj3pgrBgxnnAKasN0UNprG79vE3ZnaDss8R28pLAJMfEOi1uesS5wm0BJAWXsssCZUglfWXOtxuhq90dyYXKTIKQ+uy/9W340v2d8m40o9NPGkQdYs2/G0eqYHSKrkuHJ67+z4zEjdGd5YH2la/Uj3PD5s+jpT/dSsk3Nd7huBqvaqFSUw5rkr9rRaHfWk4acFwM2fcYXjoVJCPbp3FcAnOy730bVD2Gd8TquXARsQ0WSagScc4o13ZchccePZxLoQfK+/GK/hDYS3wO+TD3HHRXylpUKFyZVN+iGrjeEz2FlHRvFnVkGHMniI96q6GrF5Lr8SPiBLAflb58G9TZlrYG4MYTkHVozfzSDmvR2iGStIKNm+RuxqlDMUcZWH5sqW+wo8jVvELbRzDcuGbD3R0EEZ2Im3EVHcJBOAhrUlEoPWtIIUUaHWXXnnRQqX6ul27h0gkjhyBQ23rOBnhWOaDmT32aoOI86hv8Jlfm+FUWYVMQAPwHWDyY6bLaDhYWIAlRJB5k0wW3+puEtQGh/RNCM2f/aYp2FsFZeJdxJD+8iMFuGHg0tNRLmyLDjPu7VUBfPF+XMiiZ2yPm3UUpeXkf0SzSdGzrzJ0t+cIPpXKvbcsy65HAgrRzqbVDaid/NZXS1yIK0hzPb+1+I9uKR660/Rc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JKnEdZQ35rdzu1ITi5oriYqOFplMA0GCSqGSIb3DQEBCwUAA4ICAQA4aWUO2zqgSplsmEWRnPpOSYiTy9CJKahfvwzpQTOKPdvlVFa32Gp+Gu9PVlUqdh56PrP9Qi7blCpXydsbBHOZCs8UmY/awCKM7X0Eq2f4Jbz2gE5l3CH//NRofzEUGaU/JPuR/ugDpbLOCRhnJHiDa2eFr7p3Af3VG00Nrm3sXPViFQ04Y2+Ee126xEMV3lM2/dYQuC9ujhmRF8INEVPtmBnCMbe/Xvo1BcU/Xchal5CDFhfgeRL/Ndzum+ewd9qY4Orsc2cyH8/pcIGcCSmwwHJE4sUji22TNNfZyIERj8TRgGqIiqjuOmvviVqh6TvlIe7nftisaa1+vxevdBi4XvMY/PLKfEuzY+dnHDzCFSYrdsxkHYd0k9tzjhUBU+9BOma8o+F4zHqpegURGc+BHHG6xrcfFJtigSW7hMkU3UZinALGygUY8MnO/KVNx7JAL1mGnAylUzCwkrSQE1/l7AUDtYxp2aulPmMjxhOEOcuXj6LxOtoWWjM6ltFJOLEzZh17dFzXtnpWVoaddB9EVSE8CLQhnCb8CoZqClXp1xWkJ3L7aKeruWcTI3NxP6bTtflkcAtEAzBNz9Kvt8oGIaFPfiZuMW765dGckx4oeFlqsje3fKd57ASODx3FKASf9bGSypkrPu6K4NQaQiQbxKsN9NmHDgY5DqVaZ1eh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DqdZJf1hWqwhcrrMJXW3DRdARMX97dozmSrd1nsXkjE=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plbIhYCw04Vom4vDjtGE0SnatOfph5UonylRXt0b1Y0=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3uyT57iCIzuYLDLxFUp6Fk6mWuROdoJX/p6sLaYBMNA=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spun0j6xSUtx2Yb6bpIITQKg9C8HidjoVyq6SQSSUyI=</DigestValue>
      </Reference>
      <Reference URI="/xl/styles.xml?ContentType=application/vnd.openxmlformats-officedocument.spreadsheetml.styles+xml">
        <DigestMethod Algorithm="http://www.w3.org/2001/04/xmlenc#sha256"/>
        <DigestValue>ov+5cUb6NpOgecUVV/rramZ3wdmZdmuVEuvGfScfM70=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kHDPqP/2qiLjiRJLXEJVLBi0ISCz4xiJ34XMQSO7l7E=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Y2dMODndkm/gVOX/NW/nPtJ4J+5DMBN0yx2rdBfZQys=</DigestValue>
      </Reference>
      <Reference URI="/xl/worksheets/sheet2.xml?ContentType=application/vnd.openxmlformats-officedocument.spreadsheetml.worksheet+xml">
        <DigestMethod Algorithm="http://www.w3.org/2001/04/xmlenc#sha256"/>
        <DigestValue>bhJz26R41nbDvgPVkmaabIcYvjD3J4R2e3jnFIHjOwg=</DigestValue>
      </Reference>
      <Reference URI="/xl/worksheets/sheet3.xml?ContentType=application/vnd.openxmlformats-officedocument.spreadsheetml.worksheet+xml">
        <DigestMethod Algorithm="http://www.w3.org/2001/04/xmlenc#sha256"/>
        <DigestValue>MrDGVGQinN+uo4J0ZdAfzmpqMOOtw7Pq1QbSkbpxQ8Q=</DigestValue>
      </Reference>
      <Reference URI="/xl/worksheets/sheet4.xml?ContentType=application/vnd.openxmlformats-officedocument.spreadsheetml.worksheet+xml">
        <DigestMethod Algorithm="http://www.w3.org/2001/04/xmlenc#sha256"/>
        <DigestValue>Bo/1fWyzAaL4PYafCAZZXbxV2WQJp57lXxHtJfmKOsQ=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2024-07-16T10:27:24Z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{181CBAD4-714E-4CAF-94BB-F4C92077B33B}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2024-07-16T10:27:24Z</xd:SigningTime>
          <xd:SigningCertificate>
            <xd:Cert>
              <xd:CertDigest>
                <DigestMethod Algorithm="http://www.w3.org/2001/04/xmlenc#sha256"/>
                <DigestValue>BzdMV+uGcqW4FOZgePIHA/lGloIrXiyUSguywuoOZzo=</DigestValue>
              </xd:CertDigest>
              <xd:IssuerSerial>
                <X509IssuerName>CN=PostSignum Qualified CA 4, O="Česká pošta, s.p.", OID.2.5.4.97=NTRCZ-47114983, C=CZ</X509IssuerName>
                <X509SerialNumber>23051067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NIFjMkZAHDLGQKFXjJ2DGhAdzDJGQIAAAAAAAAAAHjwSAJ48EgCjm7SBQAAAAAdKmEECQAAAAAAAAAAAAAAAAAAAAAAAACgzkgCAAAAAAAAAAAAAAAAAAAAAAAAAAAAAAAAAAAAAAAAAAAAAAAAUJjwRAAAAADgyhkCOVwydgAAGQIAAAAARVwydtgmR5T1////AAAAAAAAAAAAAAAAkAEAACQnR5R8yRkCTZEbdgAAn3VwyRkCAAAAAHjJGQIAAAAAAAAAAPH0GnYAAAAACQAAAJDKGQKQyhkCAAIAAPz///8BAAAAAAAAAAAAAAAAAAAAAAAAAAAAAABAu9IJZHYACAAAAAAlAAAADAAAAAEAAAAYAAAADAAAAAAAAAISAAAADAAAAAEAAAAeAAAAGAAAAL8AAAAEAAAA9wAAABEAAAAlAAAADAAAAAEAAABUAAAAiAAAAMAAAAAEAAAA9QAAABAAAAABAAAAVRXZQXsJ2UHAAAAABAAAAAoAAABMAAAAAAAAAAAAAAAAAAAA//////////9gAAAAMQA2AC4AMAA3AC4AMgAwADIANA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ITAXAIAAAAABQQAAAziGQIAAAAgAAAAAKBYUAJEslgCEgAAAAAAAACEwFwCAAAAAGC7zfQ04hkCAN0ZAig7/muAAKcLzH2sCwEAAAAAAAAAALvN9ADdGQIg3RkCKDv+a4AApwvMfawLAQAAAAAAAAAE3RkCIN0ZAlM7/msAAM30BQAAAFA6/mu5Y/5rKN0ZAhxz6nXVdCIBAAAAAAQAAADg3hkCAACAPyzdGQKeKAFsMLn8awjdGQLY3hkCAAAAAAAAAADx9Bp22N0ZAgcAAABg3hkCYN4ZAgACAAD8////AQAAAAAAAAAAAAAAAAAAAAAAAAAAAAAAQLvSC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r3eNsZAlzdGQKFXjJ2tKhIAhzbGQIAAAAAOwAAAH8AAAAAAAAABQAAAMQAAAC4J+QJAAAAAEiSTB4AAAAAvDABAUjRTB4AAAAASJJMHvVScwQDAAAA/FJzBAEAAABwBFIaCLSgBKFpaQSC0bNwTIrwREDiVwLM3BkCOVwydgAAGQICAAAARVwydsThGQLg////AAAAAAAAAAAAAAAAkAEAAAAAAAEAAAAAYQByAGkAYQBsAAAAAAAAAAAAAAAAAAAABgAAAAAAAADx9Bp2AAAAAAYAAAB83BkCfNwZAgACAAD8////AQAAAAAAAAAAAAAAAAAAAEC70gnoxD12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MnYWDwAAkKIZAhYUIYwWFIwAAAAAAIIAAAEWD0D//////8goAAAKQAoARM84GgAAAAAWFIz//////8goAAAhjAEAAAtaFwAAAACcPX92iU4wdhYUIYxspCcaAQAAAP////8AAAAAQL8uHvymGQIAAAAAQL8uHkgq8xWaTjB2AABaFxYUIYwBAAAAbKQnGkC/Lh4AAAAAAAAAABYUjAD8phkCFhSM///////IKAAAIYwBAAALWhcAAAAAaYg0dgAAIYzAckweCgAAAP////8AAAAAGAAAAAMBAABLFAAAHAAAARYUIYwAAAAAbKQnGgAAAAAAAAAAAQAAAOjEPX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uAAAAAAcKDQcKDQcJDQ4WMShFrjFU1TJV1gECBAIDBAECBQoRKyZBowsTMTEAAAAAfqbJd6PIeqDCQFZ4JTd0Lk/HMVPSGy5uFiE4GypVJ0KnHjN9AAABeQAAAACcz+7S6ffb7fnC0t1haH0hMm8aLXIuT8ggOIwoRKslP58cK08AAAEvAAAAAMHg9P///////////+bm5k9SXjw/SzBRzTFU0y1NwSAyVzFGXwEBAm8ACA8mnM/u69/SvI9jt4tgjIR9FBosDBEjMVTUMlXWMVPRKUSeDxk4AAAAaQAAAADT6ff///////+Tk5MjK0krSbkvUcsuT8YVJFoTIFIrSbgtTcEQHEdzAAAAAJzP7vT6/bTa8kRleixHhy1Nwi5PxiQtTnBwcJKSki81SRwtZAgOI3MAAAAAweD02+35gsLqZ5q6Jz1jNEJyOUZ4qamp+/v7////wdPeVnCJAQECdAAAAACv1/Ho8/ubzu6CwuqMudS3u769vb3////////////L5fZymsABAgMxAAAAAK/X8fz9/uLx+snk9uTy+vz9/v///////////////8vl9nKawAECA2sAAAAAotHvtdryxOL1xOL1tdry0+r32+350+r3tdryxOL1pdPvc5rAAQIDaQAAAABpj7ZnjrZqj7Zqj7ZnjrZtkbdukrdtkbdnjrZqj7ZojrZ3rdUCAwRz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DSBYzJGQBwyxkChV4ydgxoQHcwyRkCAAAAAAAAAAB48EgCePBIAo5u0gUAAAAAHSphBAkAAAAAAAAAAAAAAAAAAAAAAAAAoM5IAgAAAAAAAAAAAAAAAAAAAAAAAAAAAAAAAAAAAAAAAAAAAAAAAFCY8EQAAAAA4MoZAjlcMnYAABkCAAAAAEVcMnbYJkeU9f///wAAAAAAAAAAAAAAAJABAAAkJ0eUfMkZAk2RG3YAAJ91cMkZAgAAAAB4yRkCAAAAAAAAAADx9Bp2AAAAAAkAAACQyhkCkMoZAgACAAD8////AQAAAAAAAAAAAAAAAAAAAAAAAAAAAAAAQLvSCW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ITAXAIAAAAABQQAAAziGQIAAAAgAAAAAKBYUAJEslgCEgAAAAAAAACEwFwCAAAAAGC7zfQ04hkCAN0ZAig7/muAAKcLzH2sCwEAAAAAAAAAALvN9ADdGQIg3RkCKDv+a4AApwvMfawLAQAAAAAAAAAE3RkCIN0ZAlM7/msAAM30BQAAAFA6/mu5Y/5rKN0ZAhxz6nXVdCIBAAAAAAQAAADg3hkCAACAPyzdGQKeKAFsMLn8awjdGQLY3hkCAAAAAAAAAADx9Bp22N0ZAgcAAABg3hkCYN4ZAgACAAD8////AQAAAAAAAAAAAAAAAAAAAAAAAAAAAAAAQLvSC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r3eNsZAlzdGQKFXjJ2tKhIAhzbGQIAAAAAOwAAAH8AAAAAAAAABQAAAMQAAAC4J+QJAAAAAEiSTB4AAAAAvDABAUjRTB4AAAAASJJMHvVScwQDAAAA/FJzBAEAAABwBFIaCLSgBKFpaQSC0bNwTIrwREDiVwLM3BkCOVwydgAAGQICAAAARVwydsThGQLg////AAAAAAAAAAAAAAAAkAEAAAAAAAEAAAAAYQByAGkAYQBsAAAAAAAAAAAAAAAAAAAABgAAAAAAAADx9Bp2AAAAAAYAAAB83BkCfNwZAgACAAD8////AQAAAAAAAAAAAAAAAAAAAEC70gnoxD12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MnYWDwAAkKIZArURIXC1EXAAAAAAAA0AAAAWD0D//////8goAAAKQAoARM84GgAAAAC1EXD//////8goAAAhcAEAAAtaFwAAAACcPX92iU4wdrURIXBspCcaAQAAAP////8AAAAA3MIuHvymGQIAAAAA3MIuHjgN8xWaTjB2AABaF7URIXABAAAAbKQnGtzCLh4AAAAAAAAAALURcAD8phkCtRFw///////IKAAAIXABAAALWhcAAAAAaYg0dgAAIXDAATseDwAAAP////8AAAAAGAAAAAMBAABLFAAAHAAAAbURIXAAAAAAbKQnGgAAAAAAAAAAAQAAAOjEPX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2024-07-03T05:28:02Z</cp:lastPrinted>
  <dcterms:created xsi:type="dcterms:W3CDTF">2011-05-17T11:50:23Z</dcterms:created>
  <dcterms:modified xsi:type="dcterms:W3CDTF">2024-07-16T10:27:17Z</dcterms:modified>
</cp:coreProperties>
</file>